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BE6536A7-E9D9-4962-82BE-FDD71C8EE1BC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28" sheetId="2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22" l="1"/>
  <c r="G23" i="22"/>
  <c r="G24" i="22"/>
  <c r="G25" i="22"/>
  <c r="G26" i="22"/>
  <c r="G27" i="22"/>
  <c r="G28" i="22"/>
  <c r="G29" i="22"/>
  <c r="G22" i="22"/>
  <c r="G7" i="22"/>
  <c r="G8" i="22"/>
  <c r="G9" i="22"/>
  <c r="G10" i="22"/>
  <c r="G11" i="22"/>
  <c r="G12" i="22"/>
  <c r="G13" i="22"/>
  <c r="G14" i="22"/>
  <c r="G15" i="22"/>
  <c r="G16" i="22"/>
  <c r="G17" i="22"/>
  <c r="G6" i="22"/>
</calcChain>
</file>

<file path=xl/sharedStrings.xml><?xml version="1.0" encoding="utf-8"?>
<sst xmlns="http://schemas.openxmlformats.org/spreadsheetml/2006/main" count="86" uniqueCount="46">
  <si>
    <t xml:space="preserve">Red. br. </t>
  </si>
  <si>
    <t>Vrsta usluge čišćenja</t>
  </si>
  <si>
    <t>REDOVNO ČIŠĆENJE</t>
  </si>
  <si>
    <t>1.</t>
  </si>
  <si>
    <t>Uredi i uredski prostori</t>
  </si>
  <si>
    <t>2.</t>
  </si>
  <si>
    <t>Dvorane za sastanke</t>
  </si>
  <si>
    <t>3.</t>
  </si>
  <si>
    <t>Sanitarni prostori  (uključujući i zidne površine koje su obložene pločicama ili kamenom)</t>
  </si>
  <si>
    <t>4.</t>
  </si>
  <si>
    <t>Ulazni prostori u objekat i vanjske površine uz samu zgradu</t>
  </si>
  <si>
    <t>5.</t>
  </si>
  <si>
    <t>Hodnici</t>
  </si>
  <si>
    <t>6.</t>
  </si>
  <si>
    <t>Stubišta ili stepenice, te vezani prolazni prostor između katova  ili etaža, uključujući i ograde na stepenicama</t>
  </si>
  <si>
    <t>7.</t>
  </si>
  <si>
    <t>8.</t>
  </si>
  <si>
    <t>9.</t>
  </si>
  <si>
    <t xml:space="preserve">Terase i balkoni </t>
  </si>
  <si>
    <t>10.</t>
  </si>
  <si>
    <t xml:space="preserve">Garažni prostor (zatvorena  parkirališna mjesta) 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</si>
  <si>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</si>
  <si>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</si>
  <si>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</si>
  <si>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</si>
  <si>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Mekane i tvrde podne obloge   (PVC, pluto, guma, kamen, umjetni kamen i sl.)</t>
  </si>
  <si>
    <t>Tekstilne zavjese i dekori</t>
  </si>
  <si>
    <t xml:space="preserve">Trakaste zavjese, venecijaneri i žaluzine (unutarnje i vanjske) </t>
  </si>
  <si>
    <t>Procijenjeni broj dana godišnje</t>
  </si>
  <si>
    <t>h</t>
  </si>
  <si>
    <r>
      <t>m</t>
    </r>
    <r>
      <rPr>
        <sz val="10"/>
        <color theme="1"/>
        <rFont val="Calibri"/>
        <family val="2"/>
        <charset val="238"/>
      </rPr>
      <t>²</t>
    </r>
  </si>
  <si>
    <t>DODATNA PRISUTNOST  DJELATNIKA</t>
  </si>
  <si>
    <t>Predviđene (okvirne) količine</t>
  </si>
  <si>
    <t>Jed. mjere</t>
  </si>
  <si>
    <t>Dizala (liftovi), uključujući cijelu unutarnju površinu dizala (ogledala i sl.)</t>
  </si>
  <si>
    <t xml:space="preserve">Natkrivena parkirališna mjesta </t>
  </si>
  <si>
    <t>1 .</t>
  </si>
  <si>
    <t xml:space="preserve">MINISTARSTVO POLJOPRIVREDE, ULICA GRADA VUKOVARA 78, 10000 ZAGREB </t>
  </si>
  <si>
    <t>11.</t>
  </si>
  <si>
    <t>Ponuditelj:</t>
  </si>
  <si>
    <t xml:space="preserve">Arhive, spremišta, kotlovnice, skladišne prostorije i natkriveni garažni prostor </t>
  </si>
  <si>
    <t>Jedinična cijena po m² (u eurima, bez PDV-a)</t>
  </si>
  <si>
    <t>Jedinična cijena po h (u eurima, bez PDV-a)</t>
  </si>
  <si>
    <t>Perive zidne površine, te zidne površine obložene drvetom, kamenom, panelima i/ili tapetama</t>
  </si>
  <si>
    <t>Čajne kuhinje i restorani (uključujući i zidne površine koje su obložene pločicama, kamenom, panelima i/ili tapetama)</t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</si>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</sst>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3" fontId="5" fillId="2" borderId="1" xfId="0" applyNumberFormat="1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"/>
  <sheetViews>
    <sheetView showZeros="0" tabSelected="1" zoomScaleNormal="100" workbookViewId="0">
      <selection activeCell="G3" sqref="G3"/>
    </sheetView>
  </sheetViews>
  <sheetFormatPr defaultColWidth="13.28515625" defaultRowHeight="15" x14ac:dyDescent="0.25"/>
  <cols>
    <col min="1" max="1" width="4.7109375" style="11" customWidth="1"/>
    <col min="2" max="2" width="31.140625" style="11" customWidth="1"/>
    <col min="3" max="3" width="10.140625" style="11" customWidth="1"/>
    <col min="4" max="4" width="14.42578125" style="11" customWidth="1"/>
    <col min="5" max="5" width="15.85546875" style="12" customWidth="1"/>
    <col min="6" max="6" width="26.5703125" style="12" customWidth="1"/>
    <col min="7" max="7" width="27.85546875" style="12" customWidth="1"/>
    <col min="8" max="16384" width="13.28515625" style="11"/>
  </cols>
  <sheetData>
    <row r="1" spans="1:7" x14ac:dyDescent="0.25">
      <c r="B1" s="13"/>
      <c r="D1" s="25"/>
      <c r="E1" s="25"/>
      <c r="F1" s="25"/>
    </row>
    <row r="2" spans="1:7" x14ac:dyDescent="0.25">
      <c r="A2" s="26" t="s">
        <v>39</v>
      </c>
      <c r="B2" s="26"/>
      <c r="C2" s="26"/>
      <c r="D2" s="27"/>
      <c r="E2" s="28"/>
      <c r="F2" s="28"/>
      <c r="G2" s="29"/>
    </row>
    <row r="3" spans="1:7" ht="43.5" customHeight="1" x14ac:dyDescent="0.25">
      <c r="A3" s="1" t="s">
        <v>0</v>
      </c>
      <c r="B3" s="1" t="s">
        <v>1</v>
      </c>
      <c r="C3" s="1" t="s">
        <v>33</v>
      </c>
      <c r="D3" s="2" t="s">
        <v>28</v>
      </c>
      <c r="E3" s="3" t="s">
        <v>32</v>
      </c>
      <c r="F3" s="3" t="s">
        <v>41</v>
      </c>
      <c r="G3" s="24" t="s">
        <v>45</v>
      </c>
    </row>
    <row r="4" spans="1:7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/>
    </row>
    <row r="5" spans="1:7" x14ac:dyDescent="0.25">
      <c r="A5" s="1"/>
      <c r="B5" s="1" t="s">
        <v>2</v>
      </c>
      <c r="C5" s="1"/>
      <c r="D5" s="10"/>
      <c r="E5" s="3"/>
      <c r="F5" s="3"/>
      <c r="G5" s="3"/>
    </row>
    <row r="6" spans="1:7" x14ac:dyDescent="0.25">
      <c r="A6" s="1" t="s">
        <v>3</v>
      </c>
      <c r="B6" s="14" t="s">
        <v>4</v>
      </c>
      <c r="C6" s="1" t="s">
        <v>30</v>
      </c>
      <c r="D6" s="16">
        <v>253</v>
      </c>
      <c r="E6" s="17">
        <v>15364</v>
      </c>
      <c r="F6" s="5">
        <v>0.03</v>
      </c>
      <c r="G6" s="7">
        <f>ROUND(F6*(0.2+0.8*(1+(1050/700)-1)),2)</f>
        <v>0.04</v>
      </c>
    </row>
    <row r="7" spans="1:7" x14ac:dyDescent="0.25">
      <c r="A7" s="1" t="s">
        <v>5</v>
      </c>
      <c r="B7" s="14" t="s">
        <v>6</v>
      </c>
      <c r="C7" s="1" t="s">
        <v>30</v>
      </c>
      <c r="D7" s="16">
        <v>253</v>
      </c>
      <c r="E7" s="17">
        <v>1230</v>
      </c>
      <c r="F7" s="5">
        <v>0.03</v>
      </c>
      <c r="G7" s="7">
        <f t="shared" ref="G7:G17" si="0">ROUND(F7*(0.2+0.8*(1+(1050/700)-1)),2)</f>
        <v>0.04</v>
      </c>
    </row>
    <row r="8" spans="1:7" ht="38.25" customHeight="1" x14ac:dyDescent="0.25">
      <c r="A8" s="1" t="s">
        <v>7</v>
      </c>
      <c r="B8" s="14" t="s">
        <v>8</v>
      </c>
      <c r="C8" s="1" t="s">
        <v>30</v>
      </c>
      <c r="D8" s="16">
        <v>253</v>
      </c>
      <c r="E8" s="17">
        <v>3926</v>
      </c>
      <c r="F8" s="5">
        <v>0.04</v>
      </c>
      <c r="G8" s="7">
        <f t="shared" si="0"/>
        <v>0.06</v>
      </c>
    </row>
    <row r="9" spans="1:7" ht="27.75" customHeight="1" x14ac:dyDescent="0.25">
      <c r="A9" s="1" t="s">
        <v>9</v>
      </c>
      <c r="B9" s="14" t="s">
        <v>10</v>
      </c>
      <c r="C9" s="1" t="s">
        <v>30</v>
      </c>
      <c r="D9" s="16">
        <v>253</v>
      </c>
      <c r="E9" s="17">
        <v>4996</v>
      </c>
      <c r="F9" s="5">
        <v>0.02</v>
      </c>
      <c r="G9" s="7">
        <f t="shared" si="0"/>
        <v>0.03</v>
      </c>
    </row>
    <row r="10" spans="1:7" x14ac:dyDescent="0.25">
      <c r="A10" s="1" t="s">
        <v>11</v>
      </c>
      <c r="B10" s="14" t="s">
        <v>12</v>
      </c>
      <c r="C10" s="1" t="s">
        <v>30</v>
      </c>
      <c r="D10" s="16">
        <v>253</v>
      </c>
      <c r="E10" s="18">
        <v>6917</v>
      </c>
      <c r="F10" s="5">
        <v>0.02</v>
      </c>
      <c r="G10" s="7">
        <f t="shared" si="0"/>
        <v>0.03</v>
      </c>
    </row>
    <row r="11" spans="1:7" ht="50.25" customHeight="1" x14ac:dyDescent="0.25">
      <c r="A11" s="1" t="s">
        <v>13</v>
      </c>
      <c r="B11" s="14" t="s">
        <v>14</v>
      </c>
      <c r="C11" s="1" t="s">
        <v>30</v>
      </c>
      <c r="D11" s="16">
        <v>104</v>
      </c>
      <c r="E11" s="17">
        <v>9</v>
      </c>
      <c r="F11" s="5">
        <v>0.02</v>
      </c>
      <c r="G11" s="7">
        <f t="shared" si="0"/>
        <v>0.03</v>
      </c>
    </row>
    <row r="12" spans="1:7" ht="50.25" customHeight="1" x14ac:dyDescent="0.25">
      <c r="A12" s="1"/>
      <c r="B12" s="14"/>
      <c r="C12" s="1" t="s">
        <v>30</v>
      </c>
      <c r="D12" s="16">
        <v>156</v>
      </c>
      <c r="E12" s="17">
        <v>1665</v>
      </c>
      <c r="F12" s="5">
        <v>0.02</v>
      </c>
      <c r="G12" s="7">
        <f t="shared" si="0"/>
        <v>0.03</v>
      </c>
    </row>
    <row r="13" spans="1:7" ht="25.5" customHeight="1" x14ac:dyDescent="0.25">
      <c r="A13" s="1" t="s">
        <v>15</v>
      </c>
      <c r="B13" s="14" t="s">
        <v>34</v>
      </c>
      <c r="C13" s="1" t="s">
        <v>30</v>
      </c>
      <c r="D13" s="16">
        <v>156</v>
      </c>
      <c r="E13" s="17">
        <v>146</v>
      </c>
      <c r="F13" s="5">
        <v>0.03</v>
      </c>
      <c r="G13" s="7">
        <f t="shared" si="0"/>
        <v>0.04</v>
      </c>
    </row>
    <row r="14" spans="1:7" ht="51" x14ac:dyDescent="0.25">
      <c r="A14" s="1" t="s">
        <v>16</v>
      </c>
      <c r="B14" s="14" t="s">
        <v>44</v>
      </c>
      <c r="C14" s="1" t="s">
        <v>30</v>
      </c>
      <c r="D14" s="16">
        <v>253</v>
      </c>
      <c r="E14" s="17">
        <v>369</v>
      </c>
      <c r="F14" s="5">
        <v>0.03</v>
      </c>
      <c r="G14" s="7">
        <f t="shared" si="0"/>
        <v>0.04</v>
      </c>
    </row>
    <row r="15" spans="1:7" x14ac:dyDescent="0.25">
      <c r="A15" s="1" t="s">
        <v>17</v>
      </c>
      <c r="B15" s="14" t="s">
        <v>18</v>
      </c>
      <c r="C15" s="1" t="s">
        <v>30</v>
      </c>
      <c r="D15" s="16">
        <v>52</v>
      </c>
      <c r="E15" s="17">
        <v>1217</v>
      </c>
      <c r="F15" s="5">
        <v>0.03</v>
      </c>
      <c r="G15" s="7">
        <f t="shared" si="0"/>
        <v>0.04</v>
      </c>
    </row>
    <row r="16" spans="1:7" ht="25.5" x14ac:dyDescent="0.25">
      <c r="A16" s="1" t="s">
        <v>19</v>
      </c>
      <c r="B16" s="14" t="s">
        <v>20</v>
      </c>
      <c r="C16" s="1" t="s">
        <v>30</v>
      </c>
      <c r="D16" s="16">
        <v>156</v>
      </c>
      <c r="E16" s="17">
        <v>6631</v>
      </c>
      <c r="F16" s="5">
        <v>0.02</v>
      </c>
      <c r="G16" s="7">
        <f t="shared" si="0"/>
        <v>0.03</v>
      </c>
    </row>
    <row r="17" spans="1:7" ht="19.5" customHeight="1" x14ac:dyDescent="0.25">
      <c r="A17" s="1" t="s">
        <v>38</v>
      </c>
      <c r="B17" s="14" t="s">
        <v>35</v>
      </c>
      <c r="C17" s="1" t="s">
        <v>30</v>
      </c>
      <c r="D17" s="16">
        <v>52</v>
      </c>
      <c r="E17" s="17">
        <v>1286</v>
      </c>
      <c r="F17" s="5">
        <v>0.02</v>
      </c>
      <c r="G17" s="7">
        <f t="shared" si="0"/>
        <v>0.03</v>
      </c>
    </row>
    <row r="18" spans="1:7" ht="20.25" customHeight="1" x14ac:dyDescent="0.25">
      <c r="D18" s="19"/>
      <c r="E18" s="19"/>
      <c r="F18" s="11"/>
      <c r="G18" s="6"/>
    </row>
    <row r="19" spans="1:7" ht="40.5" customHeight="1" x14ac:dyDescent="0.25">
      <c r="A19" s="1" t="s">
        <v>0</v>
      </c>
      <c r="B19" s="1" t="s">
        <v>1</v>
      </c>
      <c r="C19" s="1" t="s">
        <v>33</v>
      </c>
      <c r="D19" s="20" t="s">
        <v>28</v>
      </c>
      <c r="E19" s="21" t="s">
        <v>32</v>
      </c>
      <c r="F19" s="3" t="s">
        <v>41</v>
      </c>
      <c r="G19" s="24" t="s">
        <v>45</v>
      </c>
    </row>
    <row r="20" spans="1:7" ht="37.5" customHeight="1" x14ac:dyDescent="0.25">
      <c r="A20" s="4">
        <v>1</v>
      </c>
      <c r="B20" s="4">
        <v>2</v>
      </c>
      <c r="C20" s="4">
        <v>3</v>
      </c>
      <c r="D20" s="22">
        <v>4</v>
      </c>
      <c r="E20" s="22">
        <v>5</v>
      </c>
      <c r="F20" s="4">
        <v>6</v>
      </c>
      <c r="G20" s="4"/>
    </row>
    <row r="21" spans="1:7" x14ac:dyDescent="0.25">
      <c r="A21" s="1"/>
      <c r="B21" s="1" t="s">
        <v>21</v>
      </c>
      <c r="C21" s="1"/>
      <c r="D21" s="21"/>
      <c r="E21" s="21"/>
      <c r="F21" s="3"/>
      <c r="G21" s="7"/>
    </row>
    <row r="22" spans="1:7" ht="38.25" x14ac:dyDescent="0.25">
      <c r="A22" s="1" t="s">
        <v>3</v>
      </c>
      <c r="B22" s="14" t="s">
        <v>22</v>
      </c>
      <c r="C22" s="1" t="s">
        <v>30</v>
      </c>
      <c r="D22" s="16">
        <v>2</v>
      </c>
      <c r="E22" s="17">
        <v>47500</v>
      </c>
      <c r="F22" s="5">
        <v>0.01</v>
      </c>
      <c r="G22" s="7">
        <f>ROUND(F22*(0.2+0.8*(1+(1050/700)-1)),2)</f>
        <v>0.01</v>
      </c>
    </row>
    <row r="23" spans="1:7" ht="25.5" x14ac:dyDescent="0.25">
      <c r="A23" s="1" t="s">
        <v>5</v>
      </c>
      <c r="B23" s="14" t="s">
        <v>23</v>
      </c>
      <c r="C23" s="1" t="s">
        <v>30</v>
      </c>
      <c r="D23" s="16">
        <v>2</v>
      </c>
      <c r="E23" s="17">
        <v>43</v>
      </c>
      <c r="F23" s="5">
        <v>0.01</v>
      </c>
      <c r="G23" s="7">
        <f t="shared" ref="G23:G29" si="1">ROUND(F23*(0.2+0.8*(1+(1050/700)-1)),2)</f>
        <v>0.01</v>
      </c>
    </row>
    <row r="24" spans="1:7" x14ac:dyDescent="0.25">
      <c r="A24" s="1" t="s">
        <v>7</v>
      </c>
      <c r="B24" s="14" t="s">
        <v>24</v>
      </c>
      <c r="C24" s="1" t="s">
        <v>30</v>
      </c>
      <c r="D24" s="16">
        <v>2</v>
      </c>
      <c r="E24" s="17">
        <v>13925</v>
      </c>
      <c r="F24" s="5">
        <v>0.01</v>
      </c>
      <c r="G24" s="7">
        <f t="shared" si="1"/>
        <v>0.01</v>
      </c>
    </row>
    <row r="25" spans="1:7" ht="38.25" x14ac:dyDescent="0.25">
      <c r="A25" s="1" t="s">
        <v>9</v>
      </c>
      <c r="B25" s="14" t="s">
        <v>25</v>
      </c>
      <c r="C25" s="1" t="s">
        <v>30</v>
      </c>
      <c r="D25" s="16">
        <v>2</v>
      </c>
      <c r="E25" s="18">
        <v>14042</v>
      </c>
      <c r="F25" s="5">
        <v>0.01</v>
      </c>
      <c r="G25" s="7">
        <f t="shared" si="1"/>
        <v>0.01</v>
      </c>
    </row>
    <row r="26" spans="1:7" ht="28.5" customHeight="1" x14ac:dyDescent="0.25">
      <c r="A26" s="1" t="s">
        <v>11</v>
      </c>
      <c r="B26" s="14" t="s">
        <v>26</v>
      </c>
      <c r="C26" s="1" t="s">
        <v>30</v>
      </c>
      <c r="D26" s="16">
        <v>2</v>
      </c>
      <c r="E26" s="17">
        <v>950</v>
      </c>
      <c r="F26" s="5">
        <v>0.01</v>
      </c>
      <c r="G26" s="7">
        <f t="shared" si="1"/>
        <v>0.01</v>
      </c>
    </row>
    <row r="27" spans="1:7" ht="28.5" customHeight="1" x14ac:dyDescent="0.25">
      <c r="A27" s="1" t="s">
        <v>13</v>
      </c>
      <c r="B27" s="14" t="s">
        <v>27</v>
      </c>
      <c r="C27" s="1" t="s">
        <v>30</v>
      </c>
      <c r="D27" s="16">
        <v>2</v>
      </c>
      <c r="E27" s="17">
        <v>8115</v>
      </c>
      <c r="F27" s="5">
        <v>0.01</v>
      </c>
      <c r="G27" s="7">
        <f t="shared" si="1"/>
        <v>0.01</v>
      </c>
    </row>
    <row r="28" spans="1:7" ht="38.25" x14ac:dyDescent="0.25">
      <c r="A28" s="1" t="s">
        <v>15</v>
      </c>
      <c r="B28" s="14" t="s">
        <v>40</v>
      </c>
      <c r="C28" s="1" t="s">
        <v>30</v>
      </c>
      <c r="D28" s="16">
        <v>2</v>
      </c>
      <c r="E28" s="17">
        <v>4954</v>
      </c>
      <c r="F28" s="5">
        <v>0.01</v>
      </c>
      <c r="G28" s="7">
        <f t="shared" si="1"/>
        <v>0.01</v>
      </c>
    </row>
    <row r="29" spans="1:7" ht="51.75" customHeight="1" x14ac:dyDescent="0.25">
      <c r="A29" s="1" t="s">
        <v>16</v>
      </c>
      <c r="B29" s="14" t="s">
        <v>43</v>
      </c>
      <c r="C29" s="1" t="s">
        <v>30</v>
      </c>
      <c r="D29" s="16">
        <v>2</v>
      </c>
      <c r="E29" s="17">
        <v>4185</v>
      </c>
      <c r="F29" s="5">
        <v>0.01</v>
      </c>
      <c r="G29" s="7">
        <f t="shared" si="1"/>
        <v>0.01</v>
      </c>
    </row>
    <row r="30" spans="1:7" ht="24" customHeight="1" x14ac:dyDescent="0.25">
      <c r="D30" s="19"/>
      <c r="E30" s="19"/>
      <c r="F30" s="11"/>
      <c r="G30" s="11"/>
    </row>
    <row r="31" spans="1:7" ht="46.5" customHeight="1" x14ac:dyDescent="0.25">
      <c r="A31" s="1" t="s">
        <v>0</v>
      </c>
      <c r="B31" s="1" t="s">
        <v>1</v>
      </c>
      <c r="C31" s="1" t="s">
        <v>33</v>
      </c>
      <c r="D31" s="20" t="s">
        <v>28</v>
      </c>
      <c r="E31" s="21" t="s">
        <v>32</v>
      </c>
      <c r="F31" s="3" t="s">
        <v>42</v>
      </c>
      <c r="G31" s="24" t="s">
        <v>45</v>
      </c>
    </row>
    <row r="32" spans="1:7" ht="15.75" customHeight="1" x14ac:dyDescent="0.25">
      <c r="A32" s="4">
        <v>1</v>
      </c>
      <c r="B32" s="4">
        <v>2</v>
      </c>
      <c r="C32" s="4">
        <v>3</v>
      </c>
      <c r="D32" s="22">
        <v>4</v>
      </c>
      <c r="E32" s="22">
        <v>5</v>
      </c>
      <c r="F32" s="4">
        <v>6</v>
      </c>
      <c r="G32" s="4"/>
    </row>
    <row r="33" spans="1:7" ht="19.5" customHeight="1" x14ac:dyDescent="0.25">
      <c r="A33" s="1"/>
      <c r="B33" s="1" t="s">
        <v>31</v>
      </c>
      <c r="C33" s="1"/>
      <c r="D33" s="23"/>
      <c r="E33" s="21"/>
      <c r="F33" s="3"/>
      <c r="G33" s="3"/>
    </row>
    <row r="34" spans="1:7" ht="38.25" x14ac:dyDescent="0.25">
      <c r="A34" s="1" t="s">
        <v>36</v>
      </c>
      <c r="B34" s="15" t="s">
        <v>37</v>
      </c>
      <c r="C34" s="1" t="s">
        <v>29</v>
      </c>
      <c r="D34" s="8">
        <v>253</v>
      </c>
      <c r="E34" s="9">
        <v>16</v>
      </c>
      <c r="F34" s="5">
        <v>8</v>
      </c>
      <c r="G34" s="7">
        <f>ROUND(F34*(0.2+0.8*(1+(1050/700)-1)),2)</f>
        <v>11.2</v>
      </c>
    </row>
  </sheetData>
  <mergeCells count="3">
    <mergeCell ref="D1:F1"/>
    <mergeCell ref="A2:C2"/>
    <mergeCell ref="D2:G2"/>
  </mergeCells>
  <dataValidations count="1">
    <dataValidation type="custom" allowBlank="1" showInputMessage="1" showErrorMessage="1" error="Upisali ste broj s više decimalnih mjesta od propisanog" sqref="F6:F17 F22:F29 F34" xr:uid="{00000000-0002-0000-0000-000000000000}">
      <formula1>F6=ROUND(F6,2)</formula1>
    </dataValidation>
  </dataValidations>
  <pageMargins left="0.7" right="2.0422619047619048" top="1.03125" bottom="0.75" header="0.3" footer="0.3"/>
  <pageSetup scale="51" fitToHeight="0" orientation="portrait" r:id="rId1"/>
  <headerFooter>
    <oddHeader xml:space="preserve">&amp;LEv.br. 2/2023
&amp;C&amp;10REPUBLIKA HRVATSKA
Središnji državni ured za središnju javnu nabavu
TROŠKOVNIK za grupu 28. Zagreb V. &amp;RPrilog 34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2025-12-09T12:59:35Z</dcterms:modified>
</cp:coreProperties>
</file>